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0" yWindow="120" windowWidth="15600" windowHeight="6930"/>
  </bookViews>
  <sheets>
    <sheet name="Հավելված 3 Մաս 4" sheetId="25" r:id="rId1"/>
  </sheets>
  <definedNames>
    <definedName name="_ftn1" localSheetId="0">'Հավելված 3 Մաս 4'!#REF!</definedName>
    <definedName name="_ftn10" localSheetId="0">'Հավելված 3 Մաս 4'!#REF!</definedName>
    <definedName name="_ftn11" localSheetId="0">'Հավելված 3 Մաս 4'!#REF!</definedName>
    <definedName name="_ftn12" localSheetId="0">'Հավելված 3 Մաս 4'!#REF!</definedName>
    <definedName name="_ftn13" localSheetId="0">'Հավելված 3 Մաս 4'!#REF!</definedName>
    <definedName name="_ftn14" localSheetId="0">'Հավելված 3 Մաս 4'!#REF!</definedName>
    <definedName name="_ftn15" localSheetId="0">'Հավելված 3 Մաս 4'!#REF!</definedName>
    <definedName name="_ftn16" localSheetId="0">'Հավելված 3 Մաս 4'!#REF!</definedName>
    <definedName name="_ftn17" localSheetId="0">'Հավելված 3 Մաս 4'!#REF!</definedName>
    <definedName name="_ftn18" localSheetId="0">'Հավելված 3 Մաս 4'!#REF!</definedName>
    <definedName name="_ftn19" localSheetId="0">'Հավելված 3 Մաս 4'!#REF!</definedName>
    <definedName name="_ftn2" localSheetId="0">'Հավելված 3 Մաս 4'!#REF!</definedName>
    <definedName name="_ftn20" localSheetId="0">'Հավելված 3 Մաս 4'!#REF!</definedName>
    <definedName name="_ftn21" localSheetId="0">'Հավելված 3 Մաս 4'!#REF!</definedName>
    <definedName name="_ftn22" localSheetId="0">'Հավելված 3 Մաս 4'!#REF!</definedName>
    <definedName name="_ftn3" localSheetId="0">'Հավելված 3 Մաս 4'!#REF!</definedName>
    <definedName name="_ftn4" localSheetId="0">'Հավելված 3 Մաս 4'!#REF!</definedName>
    <definedName name="_ftn5" localSheetId="0">'Հավելված 3 Մաս 4'!#REF!</definedName>
    <definedName name="_ftn6" localSheetId="0">'Հավելված 3 Մաս 4'!#REF!</definedName>
    <definedName name="_ftn7" localSheetId="0">'Հավելված 3 Մաս 4'!#REF!</definedName>
    <definedName name="_ftn8" localSheetId="0">'Հավելված 3 Մաս 4'!#REF!</definedName>
    <definedName name="_ftn9" localSheetId="0">'Հավելված 3 Մաս 4'!#REF!</definedName>
    <definedName name="_ftnref1" localSheetId="0">'Հավելված 3 Մաս 4'!$B$3</definedName>
    <definedName name="_ftnref10" localSheetId="0">'Հավելված 3 Մաս 4'!#REF!</definedName>
    <definedName name="_ftnref11" localSheetId="0">'Հավելված 3 Մաս 4'!#REF!</definedName>
    <definedName name="_ftnref12" localSheetId="0">'Հավելված 3 Մաս 4'!#REF!</definedName>
    <definedName name="_ftnref13" localSheetId="0">'Հավելված 3 Մաս 4'!$B$8</definedName>
    <definedName name="_ftnref14" localSheetId="0">'Հավելված 3 Մաս 4'!$B$13</definedName>
    <definedName name="_ftnref15" localSheetId="0">'Հավելված 3 Մաս 4'!#REF!</definedName>
    <definedName name="_ftnref16" localSheetId="0">'Հավելված 3 Մաս 4'!#REF!</definedName>
    <definedName name="_ftnref17" localSheetId="0">'Հավելված 3 Մաս 4'!#REF!</definedName>
    <definedName name="_ftnref18" localSheetId="0">'Հավելված 3 Մաս 4'!#REF!</definedName>
    <definedName name="_ftnref19" localSheetId="0">'Հավելված 3 Մաս 4'!#REF!</definedName>
    <definedName name="_ftnref2" localSheetId="0">'Հավելված 3 Մաս 4'!#REF!</definedName>
    <definedName name="_ftnref20" localSheetId="0">'Հավելված 3 Մաս 4'!$L$19</definedName>
    <definedName name="_ftnref21" localSheetId="0">'Հավելված 3 Մաս 4'!#REF!</definedName>
    <definedName name="_ftnref22" localSheetId="0">'Հավելված 3 Մաս 4'!#REF!</definedName>
    <definedName name="_ftnref3" localSheetId="0">'Հավելված 3 Մաս 4'!#REF!</definedName>
    <definedName name="_ftnref4" localSheetId="0">'Հավելված 3 Մաս 4'!#REF!</definedName>
    <definedName name="_ftnref5" localSheetId="0">'Հավելված 3 Մաս 4'!#REF!</definedName>
    <definedName name="_ftnref6" localSheetId="0">'Հավելված 3 Մաս 4'!#REF!</definedName>
    <definedName name="_ftnref7" localSheetId="0">'Հավելված 3 Մաս 4'!#REF!</definedName>
    <definedName name="_ftnref8" localSheetId="0">'Հավելված 3 Մաս 4'!#REF!</definedName>
    <definedName name="_ftnref9" localSheetId="0">'Հավելված 3 Մաս 4'!#REF!</definedName>
    <definedName name="_Toc462743052" localSheetId="0">'Հավելված 3 Մաս 4'!#REF!</definedName>
    <definedName name="_Toc501014755" localSheetId="0">'Հավելված 3 Մաս 4'!$B$3</definedName>
    <definedName name="_Toc501014756" localSheetId="0">'Հավելված 3 Մաս 4'!#REF!</definedName>
    <definedName name="_Toc501014757" localSheetId="0">'Հավելված 3 Մաս 4'!#REF!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Area" localSheetId="0">'Հավելված 3 Մաս 4'!$A$1:$L$71</definedName>
  </definedNames>
  <calcPr calcId="145621"/>
</workbook>
</file>

<file path=xl/calcChain.xml><?xml version="1.0" encoding="utf-8"?>
<calcChain xmlns="http://schemas.openxmlformats.org/spreadsheetml/2006/main">
  <c r="K25" i="25" l="1"/>
  <c r="J25" i="25"/>
  <c r="D25" i="25" l="1"/>
  <c r="D63" i="25" s="1"/>
  <c r="E25" i="25"/>
  <c r="E63" i="25" s="1"/>
  <c r="H27" i="25" l="1"/>
  <c r="F51" i="25"/>
  <c r="F25" i="25" s="1"/>
  <c r="F63" i="25" s="1"/>
  <c r="G25" i="25" l="1"/>
  <c r="H25" i="25"/>
  <c r="I25" i="25"/>
  <c r="J63" i="25"/>
  <c r="G63" i="25" l="1"/>
  <c r="H63" i="25"/>
  <c r="I63" i="25"/>
  <c r="K63" i="25"/>
</calcChain>
</file>

<file path=xl/sharedStrings.xml><?xml version="1.0" encoding="utf-8"?>
<sst xmlns="http://schemas.openxmlformats.org/spreadsheetml/2006/main" count="117" uniqueCount="81">
  <si>
    <t>Հավելված N 3. Բյուջետային ծրագրերի և ակնկալվող արդյունքների ներկայացման ձևաչափ</t>
  </si>
  <si>
    <t>Միջոցառման անվանումը՝</t>
  </si>
  <si>
    <t>Միջոցառման տեսակը՝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</si>
  <si>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</si>
  <si>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</si>
  <si>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</si>
  <si>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</si>
  <si>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</si>
  <si>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</si>
  <si>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</si>
  <si>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</si>
  <si>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</si>
  <si>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</si>
  <si>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</si>
  <si>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</si>
  <si>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&lt;Լրացնել միջոցառման ավարտի տարեթիվը&gt;</t>
  </si>
  <si>
    <t>Նկարագրությունը՝</t>
  </si>
  <si>
    <t>Միջոցառումն իրականացնողի անվանումը՝</t>
  </si>
  <si>
    <t>Արդյունքի չափորոշիչներ</t>
  </si>
  <si>
    <t>Փորձաքննության ծառայությունների տրամադրում</t>
  </si>
  <si>
    <t>Պետական մարմինների կողմից իրականացվող աշխատանքների համար անհրաժեշտ դատական փորձաքննությունների իրականացում</t>
  </si>
  <si>
    <t>Ծառայությունների մատուցում</t>
  </si>
  <si>
    <t>ՀՀ դատախազություն</t>
  </si>
  <si>
    <t>´³óí³Í</t>
  </si>
  <si>
    <t>&lt;Փորձաքննությունների ազգային բյուրո&gt;ՊՈԱԿ</t>
  </si>
  <si>
    <t>Քանակական</t>
  </si>
  <si>
    <t>Փորձաքննությունների ընդհանուր թիվը, այդ թվում՝</t>
  </si>
  <si>
    <t>Ձեռագրաբանական (հատ)</t>
  </si>
  <si>
    <t>Հեղինակային (ներառյալ մտավոր սեփականության) (հատ)</t>
  </si>
  <si>
    <t>Փաստաթղթաբանական (հատ)</t>
  </si>
  <si>
    <t>Ֆոտոտեխնիկական (հատ)</t>
  </si>
  <si>
    <t>Դիմանկարային (հատ)</t>
  </si>
  <si>
    <t>Տեսաձայնագրառման և աուդիոձայնագրառման (հատ)</t>
  </si>
  <si>
    <t>Հետքաբանական (հատ)</t>
  </si>
  <si>
    <t>Ձգաբանական (հատ)</t>
  </si>
  <si>
    <t>Պայթունատեխնիկական (հատ)</t>
  </si>
  <si>
    <t>Նյութագիտական (հատ)</t>
  </si>
  <si>
    <t>Սննդային (հատ)</t>
  </si>
  <si>
    <t>Կենսաբանական/ հողագիտական (հատ)</t>
  </si>
  <si>
    <t>Հրդեհատեխնիկական (հատ)</t>
  </si>
  <si>
    <t>Շինարարատեխնիկական (հատ)</t>
  </si>
  <si>
    <t>ՃՏՊ հանգամանքների (հատ)</t>
  </si>
  <si>
    <t>ՏՄ տեխնիկական վիճակի (հատ)</t>
  </si>
  <si>
    <t>Տրանսպորտային հետքաբանական (հատ)</t>
  </si>
  <si>
    <t>Տնտեսագիտական (հատ)</t>
  </si>
  <si>
    <t>Ապրանքագիտական (հատ)</t>
  </si>
  <si>
    <t>Համակարգչատեխնիկական (հատ)</t>
  </si>
  <si>
    <t>Մշակութային արժեքներ (հատ)</t>
  </si>
  <si>
    <t>Հոգեբանական (հատ)</t>
  </si>
  <si>
    <t>Դատաբժշկական (հատ)</t>
  </si>
  <si>
    <t>Դատաքիմիական /թունաբանական/ (հատ)</t>
  </si>
  <si>
    <t>Դատագենետիկական /ԴՆԹ-նույնականացում/ (հատ)</t>
  </si>
  <si>
    <t>Օդորոլոգիական /այդ թվում մարդու կողմից թողնված հոտային հետքերի/</t>
  </si>
  <si>
    <t>Ճարտարագիտատեխնիկական</t>
  </si>
  <si>
    <t>Լինգվիստական</t>
  </si>
  <si>
    <t>Էկոլոգիական</t>
  </si>
  <si>
    <t>Որակական</t>
  </si>
  <si>
    <t>Իրենց բարդությամբ պարզ փորձաքննությունների տեսակարար կշիռը` փորձաքննությամբ տրված եզրակացությունների ընդհանուր քանակի մեջ, տոկոս</t>
  </si>
  <si>
    <t>Իրենց բարդությամբ միջին բարդության փորձաքննությունների տեսակարար կշիռը` փորձաքննությամբ տրված եզրակացությունների ընդհանուր քանակի մեջ, տոկոս</t>
  </si>
  <si>
    <t>Իրենց բարդությամբ բարդ փորձաքննությունների տեսակարար կշիռը` փորձաքննությամբ տրված եզրակացությունների ընդհանուր քանակի մեջ, տոկոս</t>
  </si>
  <si>
    <t>Գիտականորեն հիմնավորված փորձագիտական մեթոդների և մեթոդիկաների, ստուգաչափված սարք-սարքավորումների կիրառմամբ,որակավորված փորձագետների կողմից փորձաքննությունների իրականացմամբ ստացվող որակյալ և արժանահավատ արդյունքների ապահովումը՝միջազգային պահանջներին և ԻՍՕ 9001:2008 ու վերաբերելի ստանդարտների պահանջներին համապատասխան,տոկոս</t>
  </si>
  <si>
    <t>Ժամկետային</t>
  </si>
  <si>
    <t xml:space="preserve">Փորձաքննության կատարման ժամկետը ելակետային տվյալների (օբյեկտներ, նմուշներ և այլ նյութեր՝ համեմատական հետազոտման համար) ստացման օրվանից՝բարդության տեսանկյունից պարզ փորձաքննության դեպքում,կատարման առավելագույն ժամկետ օր՝ </t>
  </si>
  <si>
    <t xml:space="preserve">Փորձաքննության կատարման ժամկետը ելակետային տվյալների (օբյեկտներ, նմուշներ և այլ նյութեր՝ համեմատական հետազոտման համար) ստացման օրվանի՝ց բարդության տեսանկյունից միջին բարդության փորձաքննության դեպքում, կատարման առավելագույն ժամկետ օր՝ </t>
  </si>
  <si>
    <t xml:space="preserve">Փորձաքննության կատարման ժամկետը ելակետային տվյալների (օբյեկտներ, նմուշներ և այլ նյութեր՝ համեմատական հետազոտման համար) ստացման օրվանից՝ բարդության տեսանկյունից բարդ փորձաքննության դեպքում, կատարման առավելագույն ժամկետ օր՝ </t>
  </si>
  <si>
    <t xml:space="preserve">Նախաձեռնողին տեղեկացմամբ 25 օրը գերազանցող փորձաքննությունների տեսակարար կշիռը, տոկոս՝ </t>
  </si>
  <si>
    <t>Ֆինանսական</t>
  </si>
  <si>
    <t>Մեկ փորձաքննության կատարման միջին  արժեք, (հազար դրամ)</t>
  </si>
  <si>
    <t>ØÇçáó³éÙ³Ý íñ³ Ï³ï³ñíáÕ Í³ËëÁ (Ñ³½³ñ ¹ñ³Ù)</t>
  </si>
  <si>
    <t>2022Ã</t>
  </si>
  <si>
    <t>2021Ã »é³ÙëÛ³Ï</t>
  </si>
  <si>
    <t>2021Ã ÏÇë³ÙÛ³Ï</t>
  </si>
  <si>
    <t>2021Ã ÇÝÝ ³ÙÇë</t>
  </si>
  <si>
    <t>2021Ã ï³ñÇ</t>
  </si>
  <si>
    <t>2023Ã</t>
  </si>
  <si>
    <t>2020Ã ëå³ëíáÕ</t>
  </si>
  <si>
    <t>2019Ã. ÷³ëï³óÇ</t>
  </si>
  <si>
    <t>Տնօրեն՝</t>
  </si>
  <si>
    <t>Ա. Հովսեփյան</t>
  </si>
  <si>
    <t>Լ. Հայրապետյան</t>
  </si>
  <si>
    <t>Ֆինանսատնտեսագիտական բաժնի                           պետ-գլխավոր հաշվապահ՝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</si>
</sst>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b/>
      <sz val="10"/>
      <color rgb="FFC00000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b/>
      <sz val="10"/>
      <color theme="1"/>
      <name val="Arial Armenian"/>
      <family val="2"/>
    </font>
    <font>
      <sz val="8"/>
      <color theme="1"/>
      <name val="GHEA Grapalat"/>
      <family val="3"/>
    </font>
    <font>
      <sz val="8"/>
      <name val="Arial Armenian"/>
      <family val="2"/>
    </font>
    <font>
      <b/>
      <sz val="9"/>
      <color rgb="FFFF0000"/>
      <name val="Times Armenian"/>
      <family val="1"/>
    </font>
    <font>
      <sz val="10"/>
      <color rgb="FFFF0000"/>
      <name val="Arial Armenian"/>
      <family val="2"/>
    </font>
    <font>
      <sz val="14"/>
      <color theme="1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13" fillId="0" borderId="0">
      <alignment horizontal="left" vertical="top" wrapText="1"/>
    </xf>
  </cellStyleXfs>
  <cellXfs count="6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6" fillId="3" borderId="3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/>
    <xf numFmtId="0" fontId="5" fillId="0" borderId="0" xfId="0" applyFont="1" applyAlignment="1">
      <alignment horizontal="center"/>
    </xf>
    <xf numFmtId="0" fontId="5" fillId="4" borderId="1" xfId="0" applyFont="1" applyFill="1" applyBorder="1" applyAlignment="1">
      <alignment vertical="top" wrapText="1"/>
    </xf>
    <xf numFmtId="0" fontId="5" fillId="0" borderId="0" xfId="0" applyFont="1" applyAlignment="1">
      <alignment horizontal="justify"/>
    </xf>
    <xf numFmtId="0" fontId="4" fillId="0" borderId="0" xfId="0" applyFont="1" applyFill="1" applyBorder="1" applyAlignment="1">
      <alignment vertical="top" wrapText="1"/>
    </xf>
    <xf numFmtId="0" fontId="5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top" wrapText="1"/>
    </xf>
    <xf numFmtId="0" fontId="1" fillId="5" borderId="1" xfId="4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4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vertical="top" wrapText="1"/>
    </xf>
    <xf numFmtId="0" fontId="1" fillId="6" borderId="1" xfId="4" applyFont="1" applyFill="1" applyBorder="1" applyAlignment="1">
      <alignment horizontal="left" vertical="top" wrapText="1"/>
    </xf>
    <xf numFmtId="164" fontId="5" fillId="6" borderId="1" xfId="0" applyNumberFormat="1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left" vertical="top"/>
    </xf>
    <xf numFmtId="0" fontId="5" fillId="5" borderId="0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wrapText="1"/>
    </xf>
    <xf numFmtId="1" fontId="11" fillId="0" borderId="1" xfId="0" applyNumberFormat="1" applyFont="1" applyFill="1" applyBorder="1" applyAlignment="1">
      <alignment horizontal="center" wrapText="1"/>
    </xf>
    <xf numFmtId="1" fontId="14" fillId="5" borderId="1" xfId="0" applyNumberFormat="1" applyFont="1" applyFill="1" applyBorder="1" applyAlignment="1">
      <alignment horizontal="center" vertical="center" wrapText="1"/>
    </xf>
    <xf numFmtId="1" fontId="14" fillId="5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top" wrapText="1"/>
    </xf>
    <xf numFmtId="1" fontId="15" fillId="5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164" fontId="15" fillId="6" borderId="1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top" wrapText="1"/>
    </xf>
    <xf numFmtId="0" fontId="15" fillId="5" borderId="0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left" vertical="top"/>
    </xf>
    <xf numFmtId="0" fontId="5" fillId="4" borderId="2" xfId="0" applyFont="1" applyFill="1" applyBorder="1" applyAlignment="1">
      <alignment horizontal="left" vertical="top"/>
    </xf>
    <xf numFmtId="0" fontId="15" fillId="4" borderId="2" xfId="0" applyFont="1" applyFill="1" applyBorder="1" applyAlignment="1">
      <alignment horizontal="center" vertical="top" wrapText="1"/>
    </xf>
    <xf numFmtId="0" fontId="0" fillId="5" borderId="0" xfId="0" applyFill="1" applyBorder="1"/>
    <xf numFmtId="0" fontId="16" fillId="5" borderId="0" xfId="0" applyFont="1" applyFill="1" applyBorder="1" applyAlignment="1">
      <alignment horizontal="center" vertical="top"/>
    </xf>
    <xf numFmtId="0" fontId="16" fillId="5" borderId="0" xfId="0" applyFont="1" applyFill="1" applyBorder="1" applyAlignment="1">
      <alignment horizontal="left" vertical="top"/>
    </xf>
    <xf numFmtId="0" fontId="16" fillId="5" borderId="0" xfId="0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horizontal="center" vertical="top" wrapText="1"/>
    </xf>
    <xf numFmtId="0" fontId="16" fillId="5" borderId="0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</cellXfs>
  <cellStyles count="5">
    <cellStyle name="Normal 10" xfId="4"/>
    <cellStyle name="Normal 2" xfId="1"/>
    <cellStyle name="Normal 3" xfId="3"/>
    <cellStyle name="Percent 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72"/>
  <sheetViews>
    <sheetView tabSelected="1" zoomScale="80" zoomScaleNormal="80" workbookViewId="0">
      <selection activeCell="A73" sqref="A73"/>
    </sheetView>
  </sheetViews>
  <sheetFormatPr defaultRowHeight="15" x14ac:dyDescent="0.25"/>
  <cols>
    <col min="1" max="1" width="4.7109375" customWidth="1"/>
    <col min="2" max="2" width="44.85546875" customWidth="1"/>
    <col min="3" max="3" width="62.140625" customWidth="1"/>
    <col min="4" max="5" width="12.42578125" customWidth="1"/>
    <col min="6" max="6" width="14.5703125" customWidth="1"/>
    <col min="7" max="7" width="12.140625" customWidth="1"/>
    <col min="8" max="8" width="11.85546875" customWidth="1"/>
    <col min="9" max="9" width="12.5703125" customWidth="1"/>
    <col min="10" max="10" width="11.5703125" customWidth="1"/>
    <col min="11" max="11" width="11.85546875" customWidth="1"/>
    <col min="12" max="12" width="12.85546875" customWidth="1"/>
  </cols>
  <sheetData>
    <row r="2" spans="2:12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2:12" x14ac:dyDescent="0.25">
      <c r="B3" s="1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2:12" x14ac:dyDescent="0.25">
      <c r="B4" s="8"/>
      <c r="C4" s="2"/>
      <c r="D4" s="2"/>
      <c r="E4" s="2"/>
      <c r="F4" s="2"/>
      <c r="G4" s="2"/>
      <c r="H4" s="2"/>
      <c r="I4" s="2"/>
      <c r="J4" s="2"/>
      <c r="K4" s="2"/>
      <c r="L4" s="2"/>
    </row>
    <row r="5" spans="2:12" ht="17.25" customHeight="1" x14ac:dyDescent="0.25">
      <c r="B5" s="5" t="s">
        <v>3</v>
      </c>
      <c r="C5" s="6">
        <v>10301</v>
      </c>
      <c r="D5" s="2"/>
      <c r="E5" s="2"/>
      <c r="F5" s="2"/>
      <c r="G5" s="2"/>
      <c r="H5" s="2"/>
      <c r="I5" s="2"/>
      <c r="J5" s="2"/>
      <c r="K5" s="2"/>
      <c r="L5" s="2"/>
    </row>
    <row r="6" spans="2:12" ht="14.25" customHeight="1" x14ac:dyDescent="0.25">
      <c r="B6" s="5" t="s">
        <v>4</v>
      </c>
      <c r="C6" s="6" t="s">
        <v>22</v>
      </c>
      <c r="D6" s="2"/>
      <c r="E6" s="2"/>
      <c r="F6" s="2"/>
      <c r="G6" s="2"/>
      <c r="H6" s="2"/>
      <c r="I6" s="2"/>
      <c r="J6" s="2"/>
      <c r="K6" s="2"/>
      <c r="L6" s="2"/>
    </row>
    <row r="7" spans="2:12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2:12" x14ac:dyDescent="0.25">
      <c r="B8" s="1" t="s">
        <v>5</v>
      </c>
      <c r="C8" s="2"/>
      <c r="D8" s="2"/>
      <c r="E8" s="2"/>
      <c r="F8" s="2"/>
      <c r="G8" s="2"/>
      <c r="H8" s="2"/>
      <c r="I8" s="2"/>
      <c r="J8" s="2"/>
      <c r="K8" s="2"/>
      <c r="L8" s="2"/>
    </row>
    <row r="9" spans="2:12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2:12" x14ac:dyDescent="0.25">
      <c r="B10" s="9" t="s">
        <v>6</v>
      </c>
      <c r="C10" s="9" t="s">
        <v>7</v>
      </c>
      <c r="D10" s="2"/>
      <c r="E10" s="2"/>
      <c r="F10" s="2"/>
      <c r="G10" s="2"/>
      <c r="H10" s="2"/>
      <c r="I10" s="2"/>
      <c r="J10" s="2"/>
      <c r="K10" s="2"/>
      <c r="L10" s="2"/>
    </row>
    <row r="11" spans="2:12" x14ac:dyDescent="0.25">
      <c r="B11" s="3"/>
      <c r="C11" s="3"/>
      <c r="D11" s="2"/>
      <c r="E11" s="2"/>
      <c r="F11" s="2"/>
      <c r="G11" s="2"/>
      <c r="H11" s="2"/>
      <c r="I11" s="2"/>
      <c r="J11" s="2"/>
      <c r="K11" s="2"/>
      <c r="L11" s="2"/>
    </row>
    <row r="12" spans="2:12" x14ac:dyDescent="0.25">
      <c r="B12" s="10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2:12" x14ac:dyDescent="0.25">
      <c r="B13" s="11" t="s">
        <v>8</v>
      </c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2:12" x14ac:dyDescent="0.25">
      <c r="B14" s="10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2:12" x14ac:dyDescent="0.25">
      <c r="B15" s="5" t="s">
        <v>9</v>
      </c>
      <c r="C15" s="6" t="s">
        <v>23</v>
      </c>
      <c r="D15" s="7"/>
      <c r="E15" s="7"/>
      <c r="F15" s="2"/>
      <c r="G15" s="2"/>
      <c r="H15" s="2"/>
      <c r="I15" s="2"/>
      <c r="J15" s="2"/>
      <c r="K15" s="2"/>
      <c r="L15" s="2"/>
    </row>
    <row r="16" spans="2:12" ht="25.5" x14ac:dyDescent="0.25">
      <c r="B16" s="5" t="s">
        <v>10</v>
      </c>
      <c r="C16" s="6">
        <v>10301</v>
      </c>
      <c r="D16" s="2"/>
      <c r="E16" s="2"/>
      <c r="F16" s="2"/>
      <c r="G16" s="2"/>
      <c r="H16" s="2"/>
      <c r="I16" s="2"/>
      <c r="J16" s="2"/>
      <c r="K16" s="2"/>
      <c r="L16" s="2"/>
    </row>
    <row r="17" spans="2:12" x14ac:dyDescent="0.25">
      <c r="B17" s="5" t="s">
        <v>11</v>
      </c>
      <c r="C17" s="19" t="s">
        <v>22</v>
      </c>
      <c r="D17" s="2"/>
      <c r="E17" s="2"/>
      <c r="F17" s="2"/>
      <c r="G17" s="2"/>
      <c r="H17" s="2"/>
      <c r="I17" s="2"/>
      <c r="J17" s="2"/>
      <c r="K17" s="2"/>
      <c r="L17" s="2"/>
    </row>
    <row r="18" spans="2:12" ht="26.25" customHeight="1" x14ac:dyDescent="0.25">
      <c r="B18" s="5" t="s">
        <v>12</v>
      </c>
      <c r="C18" s="6">
        <v>1013</v>
      </c>
      <c r="D18" s="60" t="s">
        <v>13</v>
      </c>
      <c r="E18" s="61"/>
      <c r="F18" s="61"/>
      <c r="G18" s="61"/>
      <c r="H18" s="61"/>
      <c r="I18" s="61"/>
      <c r="J18" s="61"/>
      <c r="K18" s="61"/>
      <c r="L18" s="62"/>
    </row>
    <row r="19" spans="2:12" ht="15" customHeight="1" x14ac:dyDescent="0.25">
      <c r="B19" s="5" t="s">
        <v>14</v>
      </c>
      <c r="C19" s="6">
        <v>11001</v>
      </c>
      <c r="D19" s="57" t="s">
        <v>76</v>
      </c>
      <c r="E19" s="57" t="s">
        <v>75</v>
      </c>
      <c r="F19" s="63" t="s">
        <v>70</v>
      </c>
      <c r="G19" s="63" t="s">
        <v>71</v>
      </c>
      <c r="H19" s="63" t="s">
        <v>72</v>
      </c>
      <c r="I19" s="57" t="s">
        <v>73</v>
      </c>
      <c r="J19" s="57" t="s">
        <v>69</v>
      </c>
      <c r="K19" s="57" t="s">
        <v>74</v>
      </c>
      <c r="L19" s="16" t="s">
        <v>15</v>
      </c>
    </row>
    <row r="20" spans="2:12" x14ac:dyDescent="0.25">
      <c r="B20" s="12" t="s">
        <v>1</v>
      </c>
      <c r="C20" s="20" t="s">
        <v>19</v>
      </c>
      <c r="D20" s="58"/>
      <c r="E20" s="58"/>
      <c r="F20" s="64"/>
      <c r="G20" s="64"/>
      <c r="H20" s="64"/>
      <c r="I20" s="58"/>
      <c r="J20" s="58"/>
      <c r="K20" s="58"/>
      <c r="L20" s="17"/>
    </row>
    <row r="21" spans="2:12" ht="27" x14ac:dyDescent="0.25">
      <c r="B21" s="12" t="s">
        <v>16</v>
      </c>
      <c r="C21" s="21" t="s">
        <v>20</v>
      </c>
      <c r="D21" s="58"/>
      <c r="E21" s="58"/>
      <c r="F21" s="64"/>
      <c r="G21" s="64"/>
      <c r="H21" s="64"/>
      <c r="I21" s="58"/>
      <c r="J21" s="58"/>
      <c r="K21" s="58"/>
      <c r="L21" s="17"/>
    </row>
    <row r="22" spans="2:12" x14ac:dyDescent="0.25">
      <c r="B22" s="12" t="s">
        <v>2</v>
      </c>
      <c r="C22" s="4" t="s">
        <v>21</v>
      </c>
      <c r="D22" s="58"/>
      <c r="E22" s="58"/>
      <c r="F22" s="64"/>
      <c r="G22" s="64"/>
      <c r="H22" s="64"/>
      <c r="I22" s="58"/>
      <c r="J22" s="58"/>
      <c r="K22" s="58"/>
      <c r="L22" s="17"/>
    </row>
    <row r="23" spans="2:12" ht="15" customHeight="1" x14ac:dyDescent="0.25">
      <c r="B23" s="3" t="s">
        <v>17</v>
      </c>
      <c r="C23" s="3" t="s">
        <v>24</v>
      </c>
      <c r="D23" s="58"/>
      <c r="E23" s="58"/>
      <c r="F23" s="64"/>
      <c r="G23" s="64"/>
      <c r="H23" s="64"/>
      <c r="I23" s="58"/>
      <c r="J23" s="58"/>
      <c r="K23" s="58"/>
      <c r="L23" s="17"/>
    </row>
    <row r="24" spans="2:12" x14ac:dyDescent="0.25">
      <c r="B24" s="14"/>
      <c r="C24" s="15" t="s">
        <v>18</v>
      </c>
      <c r="D24" s="59"/>
      <c r="E24" s="59"/>
      <c r="F24" s="65"/>
      <c r="G24" s="65"/>
      <c r="H24" s="65"/>
      <c r="I24" s="59"/>
      <c r="J24" s="59"/>
      <c r="K24" s="59"/>
      <c r="L24" s="18"/>
    </row>
    <row r="25" spans="2:12" x14ac:dyDescent="0.25">
      <c r="B25" s="22" t="s">
        <v>25</v>
      </c>
      <c r="C25" s="23" t="s">
        <v>26</v>
      </c>
      <c r="D25" s="37">
        <f>SUM(D26:D54)</f>
        <v>8735</v>
      </c>
      <c r="E25" s="37">
        <f>SUM(E26:E54)</f>
        <v>9311</v>
      </c>
      <c r="F25" s="38">
        <f>SUM(F26:F54)</f>
        <v>2581.5</v>
      </c>
      <c r="G25" s="37">
        <f t="shared" ref="G25:I25" si="0">SUM(G26:G54)</f>
        <v>5163</v>
      </c>
      <c r="H25" s="38">
        <f t="shared" si="0"/>
        <v>7745</v>
      </c>
      <c r="I25" s="37">
        <f t="shared" si="0"/>
        <v>10326</v>
      </c>
      <c r="J25" s="38">
        <f>SUM(J26:J54)</f>
        <v>10810</v>
      </c>
      <c r="K25" s="38">
        <f>SUM(K26:K54)</f>
        <v>11268</v>
      </c>
      <c r="L25" s="13"/>
    </row>
    <row r="26" spans="2:12" x14ac:dyDescent="0.25">
      <c r="B26" s="24" t="s">
        <v>25</v>
      </c>
      <c r="C26" s="23" t="s">
        <v>27</v>
      </c>
      <c r="D26" s="43">
        <v>440</v>
      </c>
      <c r="E26" s="40">
        <v>554</v>
      </c>
      <c r="F26" s="39">
        <v>151</v>
      </c>
      <c r="G26" s="41">
        <v>302</v>
      </c>
      <c r="H26" s="41">
        <v>453</v>
      </c>
      <c r="I26" s="40">
        <v>604</v>
      </c>
      <c r="J26" s="40">
        <v>648</v>
      </c>
      <c r="K26" s="40">
        <v>660</v>
      </c>
      <c r="L26" s="13"/>
    </row>
    <row r="27" spans="2:12" x14ac:dyDescent="0.25">
      <c r="B27" s="24" t="s">
        <v>25</v>
      </c>
      <c r="C27" s="23" t="s">
        <v>28</v>
      </c>
      <c r="D27" s="43">
        <v>3</v>
      </c>
      <c r="E27" s="40">
        <v>4</v>
      </c>
      <c r="F27" s="39">
        <v>1</v>
      </c>
      <c r="G27" s="41">
        <v>2</v>
      </c>
      <c r="H27" s="41">
        <f t="shared" ref="H27" si="1">I27*0.75</f>
        <v>3</v>
      </c>
      <c r="I27" s="40">
        <v>4</v>
      </c>
      <c r="J27" s="40">
        <v>4</v>
      </c>
      <c r="K27" s="40">
        <v>6</v>
      </c>
      <c r="L27" s="13"/>
    </row>
    <row r="28" spans="2:12" ht="15" customHeight="1" x14ac:dyDescent="0.25">
      <c r="B28" s="24" t="s">
        <v>25</v>
      </c>
      <c r="C28" s="23" t="s">
        <v>29</v>
      </c>
      <c r="D28" s="43">
        <v>600</v>
      </c>
      <c r="E28" s="40">
        <v>806</v>
      </c>
      <c r="F28" s="39">
        <v>211</v>
      </c>
      <c r="G28" s="41">
        <v>423</v>
      </c>
      <c r="H28" s="41">
        <v>634</v>
      </c>
      <c r="I28" s="40">
        <v>846</v>
      </c>
      <c r="J28" s="40">
        <v>880</v>
      </c>
      <c r="K28" s="40">
        <v>920</v>
      </c>
      <c r="L28" s="13"/>
    </row>
    <row r="29" spans="2:12" x14ac:dyDescent="0.25">
      <c r="B29" s="24" t="s">
        <v>25</v>
      </c>
      <c r="C29" s="23" t="s">
        <v>30</v>
      </c>
      <c r="D29" s="43">
        <v>35</v>
      </c>
      <c r="E29" s="40">
        <v>20</v>
      </c>
      <c r="F29" s="39">
        <v>5</v>
      </c>
      <c r="G29" s="41">
        <v>10</v>
      </c>
      <c r="H29" s="41">
        <v>15</v>
      </c>
      <c r="I29" s="40">
        <v>20</v>
      </c>
      <c r="J29" s="40">
        <v>21</v>
      </c>
      <c r="K29" s="40">
        <v>24</v>
      </c>
      <c r="L29" s="13"/>
    </row>
    <row r="30" spans="2:12" x14ac:dyDescent="0.25">
      <c r="B30" s="24" t="s">
        <v>25</v>
      </c>
      <c r="C30" s="23" t="s">
        <v>31</v>
      </c>
      <c r="D30" s="43">
        <v>15</v>
      </c>
      <c r="E30" s="40">
        <v>25</v>
      </c>
      <c r="F30" s="39">
        <v>6</v>
      </c>
      <c r="G30" s="41">
        <v>12</v>
      </c>
      <c r="H30" s="41">
        <v>18</v>
      </c>
      <c r="I30" s="40">
        <v>25</v>
      </c>
      <c r="J30" s="40">
        <v>26</v>
      </c>
      <c r="K30" s="40">
        <v>30</v>
      </c>
      <c r="L30" s="13"/>
    </row>
    <row r="31" spans="2:12" x14ac:dyDescent="0.25">
      <c r="B31" s="24" t="s">
        <v>25</v>
      </c>
      <c r="C31" s="23" t="s">
        <v>32</v>
      </c>
      <c r="D31" s="43">
        <v>150</v>
      </c>
      <c r="E31" s="40">
        <v>220</v>
      </c>
      <c r="F31" s="39">
        <v>58</v>
      </c>
      <c r="G31" s="41">
        <v>116</v>
      </c>
      <c r="H31" s="41">
        <v>174</v>
      </c>
      <c r="I31" s="40">
        <v>231</v>
      </c>
      <c r="J31" s="40">
        <v>234</v>
      </c>
      <c r="K31" s="40">
        <v>246</v>
      </c>
      <c r="L31" s="13"/>
    </row>
    <row r="32" spans="2:12" x14ac:dyDescent="0.25">
      <c r="B32" s="24" t="s">
        <v>25</v>
      </c>
      <c r="C32" s="23" t="s">
        <v>33</v>
      </c>
      <c r="D32" s="43">
        <v>671</v>
      </c>
      <c r="E32" s="40">
        <v>550</v>
      </c>
      <c r="F32" s="39">
        <v>145</v>
      </c>
      <c r="G32" s="41">
        <v>290</v>
      </c>
      <c r="H32" s="41">
        <v>435</v>
      </c>
      <c r="I32" s="40">
        <v>580</v>
      </c>
      <c r="J32" s="40">
        <v>604</v>
      </c>
      <c r="K32" s="40">
        <v>620</v>
      </c>
      <c r="L32" s="13"/>
    </row>
    <row r="33" spans="2:12" x14ac:dyDescent="0.25">
      <c r="B33" s="24" t="s">
        <v>25</v>
      </c>
      <c r="C33" s="23" t="s">
        <v>34</v>
      </c>
      <c r="D33" s="43">
        <v>300</v>
      </c>
      <c r="E33" s="40">
        <v>276</v>
      </c>
      <c r="F33" s="39">
        <v>69</v>
      </c>
      <c r="G33" s="41">
        <v>138</v>
      </c>
      <c r="H33" s="41">
        <v>207</v>
      </c>
      <c r="I33" s="40">
        <v>276</v>
      </c>
      <c r="J33" s="40">
        <v>300</v>
      </c>
      <c r="K33" s="40">
        <v>310</v>
      </c>
      <c r="L33" s="13"/>
    </row>
    <row r="34" spans="2:12" x14ac:dyDescent="0.25">
      <c r="B34" s="24" t="s">
        <v>25</v>
      </c>
      <c r="C34" s="23" t="s">
        <v>35</v>
      </c>
      <c r="D34" s="43">
        <v>140</v>
      </c>
      <c r="E34" s="40">
        <v>85</v>
      </c>
      <c r="F34" s="39">
        <v>23</v>
      </c>
      <c r="G34" s="41">
        <v>45</v>
      </c>
      <c r="H34" s="41">
        <v>68</v>
      </c>
      <c r="I34" s="40">
        <v>90</v>
      </c>
      <c r="J34" s="40">
        <v>92</v>
      </c>
      <c r="K34" s="40">
        <v>98</v>
      </c>
      <c r="L34" s="13"/>
    </row>
    <row r="35" spans="2:12" x14ac:dyDescent="0.25">
      <c r="B35" s="24" t="s">
        <v>25</v>
      </c>
      <c r="C35" s="23" t="s">
        <v>36</v>
      </c>
      <c r="D35" s="43">
        <v>799</v>
      </c>
      <c r="E35" s="40">
        <v>1321</v>
      </c>
      <c r="F35" s="39">
        <v>344</v>
      </c>
      <c r="G35" s="41">
        <v>689</v>
      </c>
      <c r="H35" s="41">
        <v>1033</v>
      </c>
      <c r="I35" s="40">
        <v>1378</v>
      </c>
      <c r="J35" s="40">
        <v>1427</v>
      </c>
      <c r="K35" s="40">
        <v>1526</v>
      </c>
      <c r="L35" s="13"/>
    </row>
    <row r="36" spans="2:12" x14ac:dyDescent="0.25">
      <c r="B36" s="24" t="s">
        <v>25</v>
      </c>
      <c r="C36" s="23" t="s">
        <v>37</v>
      </c>
      <c r="D36" s="43">
        <v>85</v>
      </c>
      <c r="E36" s="40">
        <v>88</v>
      </c>
      <c r="F36" s="39">
        <v>22</v>
      </c>
      <c r="G36" s="41">
        <v>44</v>
      </c>
      <c r="H36" s="41">
        <v>66</v>
      </c>
      <c r="I36" s="40">
        <v>88</v>
      </c>
      <c r="J36" s="40">
        <v>90</v>
      </c>
      <c r="K36" s="40">
        <v>94</v>
      </c>
      <c r="L36" s="13"/>
    </row>
    <row r="37" spans="2:12" x14ac:dyDescent="0.25">
      <c r="B37" s="24" t="s">
        <v>25</v>
      </c>
      <c r="C37" s="23" t="s">
        <v>38</v>
      </c>
      <c r="D37" s="43">
        <v>90</v>
      </c>
      <c r="E37" s="40">
        <v>800</v>
      </c>
      <c r="F37" s="39">
        <v>244</v>
      </c>
      <c r="G37" s="41">
        <v>488</v>
      </c>
      <c r="H37" s="41">
        <v>732</v>
      </c>
      <c r="I37" s="40">
        <v>976</v>
      </c>
      <c r="J37" s="40">
        <v>990</v>
      </c>
      <c r="K37" s="40">
        <v>996</v>
      </c>
      <c r="L37" s="13"/>
    </row>
    <row r="38" spans="2:12" x14ac:dyDescent="0.25">
      <c r="B38" s="24" t="s">
        <v>25</v>
      </c>
      <c r="C38" s="23" t="s">
        <v>39</v>
      </c>
      <c r="D38" s="43">
        <v>200</v>
      </c>
      <c r="E38" s="40">
        <v>298</v>
      </c>
      <c r="F38" s="39">
        <v>75</v>
      </c>
      <c r="G38" s="41">
        <v>149</v>
      </c>
      <c r="H38" s="41">
        <v>224</v>
      </c>
      <c r="I38" s="40">
        <v>298</v>
      </c>
      <c r="J38" s="40">
        <v>320</v>
      </c>
      <c r="K38" s="40">
        <v>340</v>
      </c>
      <c r="L38" s="13"/>
    </row>
    <row r="39" spans="2:12" x14ac:dyDescent="0.25">
      <c r="B39" s="24" t="s">
        <v>25</v>
      </c>
      <c r="C39" s="23" t="s">
        <v>40</v>
      </c>
      <c r="D39" s="43">
        <v>177</v>
      </c>
      <c r="E39" s="40">
        <v>303</v>
      </c>
      <c r="F39" s="39">
        <v>76</v>
      </c>
      <c r="G39" s="41">
        <v>152</v>
      </c>
      <c r="H39" s="41">
        <v>228</v>
      </c>
      <c r="I39" s="40">
        <v>303</v>
      </c>
      <c r="J39" s="40">
        <v>325</v>
      </c>
      <c r="K39" s="40">
        <v>337</v>
      </c>
      <c r="L39" s="13"/>
    </row>
    <row r="40" spans="2:12" x14ac:dyDescent="0.25">
      <c r="B40" s="24" t="s">
        <v>25</v>
      </c>
      <c r="C40" s="23" t="s">
        <v>41</v>
      </c>
      <c r="D40" s="43">
        <v>127</v>
      </c>
      <c r="E40" s="40">
        <v>240</v>
      </c>
      <c r="F40" s="39">
        <v>60</v>
      </c>
      <c r="G40" s="41">
        <v>120</v>
      </c>
      <c r="H40" s="41">
        <v>180</v>
      </c>
      <c r="I40" s="40">
        <v>240</v>
      </c>
      <c r="J40" s="40">
        <v>250</v>
      </c>
      <c r="K40" s="40">
        <v>260</v>
      </c>
      <c r="L40" s="13"/>
    </row>
    <row r="41" spans="2:12" x14ac:dyDescent="0.25">
      <c r="B41" s="24" t="s">
        <v>25</v>
      </c>
      <c r="C41" s="23" t="s">
        <v>42</v>
      </c>
      <c r="D41" s="43">
        <v>18</v>
      </c>
      <c r="E41" s="40">
        <v>50</v>
      </c>
      <c r="F41" s="39">
        <v>13</v>
      </c>
      <c r="G41" s="41">
        <v>25</v>
      </c>
      <c r="H41" s="41">
        <v>38</v>
      </c>
      <c r="I41" s="40">
        <v>50</v>
      </c>
      <c r="J41" s="40">
        <v>54</v>
      </c>
      <c r="K41" s="40">
        <v>56</v>
      </c>
      <c r="L41" s="13"/>
    </row>
    <row r="42" spans="2:12" x14ac:dyDescent="0.25">
      <c r="B42" s="24" t="s">
        <v>25</v>
      </c>
      <c r="C42" s="23" t="s">
        <v>43</v>
      </c>
      <c r="D42" s="43">
        <v>39</v>
      </c>
      <c r="E42" s="40">
        <v>100</v>
      </c>
      <c r="F42" s="39">
        <v>27</v>
      </c>
      <c r="G42" s="41">
        <v>55</v>
      </c>
      <c r="H42" s="41">
        <v>82</v>
      </c>
      <c r="I42" s="40">
        <v>110</v>
      </c>
      <c r="J42" s="40">
        <v>136</v>
      </c>
      <c r="K42" s="40">
        <v>146</v>
      </c>
      <c r="L42" s="13"/>
    </row>
    <row r="43" spans="2:12" x14ac:dyDescent="0.25">
      <c r="B43" s="24" t="s">
        <v>25</v>
      </c>
      <c r="C43" s="23" t="s">
        <v>44</v>
      </c>
      <c r="D43" s="43">
        <v>200</v>
      </c>
      <c r="E43" s="40">
        <v>78</v>
      </c>
      <c r="F43" s="39">
        <v>20</v>
      </c>
      <c r="G43" s="41">
        <v>39</v>
      </c>
      <c r="H43" s="41">
        <v>59</v>
      </c>
      <c r="I43" s="40">
        <v>78</v>
      </c>
      <c r="J43" s="40">
        <v>82</v>
      </c>
      <c r="K43" s="40">
        <v>90</v>
      </c>
      <c r="L43" s="13"/>
    </row>
    <row r="44" spans="2:12" x14ac:dyDescent="0.25">
      <c r="B44" s="24" t="s">
        <v>25</v>
      </c>
      <c r="C44" s="23" t="s">
        <v>45</v>
      </c>
      <c r="D44" s="43">
        <v>800</v>
      </c>
      <c r="E44" s="40">
        <v>1210</v>
      </c>
      <c r="F44" s="39">
        <v>327</v>
      </c>
      <c r="G44" s="41">
        <v>655</v>
      </c>
      <c r="H44" s="41">
        <v>982</v>
      </c>
      <c r="I44" s="40">
        <v>1310</v>
      </c>
      <c r="J44" s="40">
        <v>1420</v>
      </c>
      <c r="K44" s="40">
        <v>1510</v>
      </c>
      <c r="L44" s="13"/>
    </row>
    <row r="45" spans="2:12" x14ac:dyDescent="0.25">
      <c r="B45" s="24" t="s">
        <v>25</v>
      </c>
      <c r="C45" s="23" t="s">
        <v>46</v>
      </c>
      <c r="D45" s="43">
        <v>350</v>
      </c>
      <c r="E45" s="40">
        <v>415</v>
      </c>
      <c r="F45" s="39">
        <v>105</v>
      </c>
      <c r="G45" s="41">
        <v>210</v>
      </c>
      <c r="H45" s="41">
        <v>315</v>
      </c>
      <c r="I45" s="40">
        <v>420</v>
      </c>
      <c r="J45" s="40">
        <v>448</v>
      </c>
      <c r="K45" s="40">
        <v>504</v>
      </c>
      <c r="L45" s="13"/>
    </row>
    <row r="46" spans="2:12" x14ac:dyDescent="0.25">
      <c r="B46" s="24" t="s">
        <v>25</v>
      </c>
      <c r="C46" s="23" t="s">
        <v>47</v>
      </c>
      <c r="D46" s="43">
        <v>70</v>
      </c>
      <c r="E46" s="40">
        <v>93</v>
      </c>
      <c r="F46" s="39">
        <v>25</v>
      </c>
      <c r="G46" s="42">
        <v>49</v>
      </c>
      <c r="H46" s="41">
        <v>74</v>
      </c>
      <c r="I46" s="40">
        <v>98</v>
      </c>
      <c r="J46" s="40">
        <v>102</v>
      </c>
      <c r="K46" s="40">
        <v>110</v>
      </c>
      <c r="L46" s="13"/>
    </row>
    <row r="47" spans="2:12" x14ac:dyDescent="0.25">
      <c r="B47" s="24" t="s">
        <v>25</v>
      </c>
      <c r="C47" s="23" t="s">
        <v>48</v>
      </c>
      <c r="D47" s="43">
        <v>100</v>
      </c>
      <c r="E47" s="40">
        <v>128</v>
      </c>
      <c r="F47" s="41">
        <v>33</v>
      </c>
      <c r="G47" s="41">
        <v>65</v>
      </c>
      <c r="H47" s="41">
        <v>98</v>
      </c>
      <c r="I47" s="43">
        <v>130</v>
      </c>
      <c r="J47" s="43">
        <v>138</v>
      </c>
      <c r="K47" s="43">
        <v>140</v>
      </c>
      <c r="L47" s="13"/>
    </row>
    <row r="48" spans="2:12" x14ac:dyDescent="0.25">
      <c r="B48" s="24" t="s">
        <v>25</v>
      </c>
      <c r="C48" s="23" t="s">
        <v>49</v>
      </c>
      <c r="D48" s="43">
        <v>450</v>
      </c>
      <c r="E48" s="40">
        <v>454</v>
      </c>
      <c r="F48" s="41">
        <v>116</v>
      </c>
      <c r="G48" s="41">
        <v>232</v>
      </c>
      <c r="H48" s="41">
        <v>348</v>
      </c>
      <c r="I48" s="43">
        <v>464</v>
      </c>
      <c r="J48" s="40">
        <v>539</v>
      </c>
      <c r="K48" s="40">
        <v>546</v>
      </c>
      <c r="L48" s="13"/>
    </row>
    <row r="49" spans="2:12" x14ac:dyDescent="0.25">
      <c r="B49" s="24" t="s">
        <v>25</v>
      </c>
      <c r="C49" s="23" t="s">
        <v>50</v>
      </c>
      <c r="D49" s="43">
        <v>2702</v>
      </c>
      <c r="E49" s="40">
        <v>995</v>
      </c>
      <c r="F49" s="41">
        <v>373</v>
      </c>
      <c r="G49" s="41">
        <v>747</v>
      </c>
      <c r="H49" s="41">
        <v>1120</v>
      </c>
      <c r="I49" s="43">
        <v>1495</v>
      </c>
      <c r="J49" s="40">
        <v>1492</v>
      </c>
      <c r="K49" s="40">
        <v>1501</v>
      </c>
      <c r="L49" s="13"/>
    </row>
    <row r="50" spans="2:12" x14ac:dyDescent="0.25">
      <c r="B50" s="24" t="s">
        <v>25</v>
      </c>
      <c r="C50" s="23" t="s">
        <v>51</v>
      </c>
      <c r="D50" s="43">
        <v>2</v>
      </c>
      <c r="E50" s="40">
        <v>2</v>
      </c>
      <c r="F50" s="41">
        <v>1</v>
      </c>
      <c r="G50" s="41">
        <v>1</v>
      </c>
      <c r="H50" s="41">
        <v>2</v>
      </c>
      <c r="I50" s="43">
        <v>2</v>
      </c>
      <c r="J50" s="40">
        <v>4</v>
      </c>
      <c r="K50" s="43">
        <v>4</v>
      </c>
      <c r="L50" s="13"/>
    </row>
    <row r="51" spans="2:12" ht="24" customHeight="1" x14ac:dyDescent="0.25">
      <c r="B51" s="24" t="s">
        <v>25</v>
      </c>
      <c r="C51" s="23" t="s">
        <v>52</v>
      </c>
      <c r="D51" s="43">
        <v>2</v>
      </c>
      <c r="E51" s="40">
        <v>2</v>
      </c>
      <c r="F51" s="41">
        <f t="shared" ref="F51" si="2">I51*0.25</f>
        <v>0.5</v>
      </c>
      <c r="G51" s="41">
        <v>1</v>
      </c>
      <c r="H51" s="41">
        <v>2</v>
      </c>
      <c r="I51" s="43">
        <v>2</v>
      </c>
      <c r="J51" s="40">
        <v>4</v>
      </c>
      <c r="K51" s="43">
        <v>4</v>
      </c>
      <c r="L51" s="13"/>
    </row>
    <row r="52" spans="2:12" x14ac:dyDescent="0.25">
      <c r="B52" s="24" t="s">
        <v>25</v>
      </c>
      <c r="C52" s="23" t="s">
        <v>53</v>
      </c>
      <c r="D52" s="43">
        <v>140</v>
      </c>
      <c r="E52" s="40">
        <v>148</v>
      </c>
      <c r="F52" s="41">
        <v>39</v>
      </c>
      <c r="G52" s="41">
        <v>79</v>
      </c>
      <c r="H52" s="41">
        <v>118</v>
      </c>
      <c r="I52" s="43">
        <v>158</v>
      </c>
      <c r="J52" s="40">
        <v>116</v>
      </c>
      <c r="K52" s="40">
        <v>124</v>
      </c>
      <c r="L52" s="13"/>
    </row>
    <row r="53" spans="2:12" x14ac:dyDescent="0.25">
      <c r="B53" s="24" t="s">
        <v>25</v>
      </c>
      <c r="C53" s="23" t="s">
        <v>54</v>
      </c>
      <c r="D53" s="43">
        <v>4</v>
      </c>
      <c r="E53" s="40">
        <v>16</v>
      </c>
      <c r="F53" s="41">
        <v>4</v>
      </c>
      <c r="G53" s="41">
        <v>9</v>
      </c>
      <c r="H53" s="41">
        <v>13</v>
      </c>
      <c r="I53" s="43">
        <v>18</v>
      </c>
      <c r="J53" s="40">
        <v>20</v>
      </c>
      <c r="K53" s="40">
        <v>20</v>
      </c>
      <c r="L53" s="13"/>
    </row>
    <row r="54" spans="2:12" x14ac:dyDescent="0.25">
      <c r="B54" s="27" t="s">
        <v>25</v>
      </c>
      <c r="C54" s="23" t="s">
        <v>55</v>
      </c>
      <c r="D54" s="43">
        <v>26</v>
      </c>
      <c r="E54" s="40">
        <v>30</v>
      </c>
      <c r="F54" s="41">
        <v>8</v>
      </c>
      <c r="G54" s="41">
        <v>16</v>
      </c>
      <c r="H54" s="41">
        <v>24</v>
      </c>
      <c r="I54" s="43">
        <v>32</v>
      </c>
      <c r="J54" s="40">
        <v>44</v>
      </c>
      <c r="K54" s="43">
        <v>46</v>
      </c>
      <c r="L54" s="13"/>
    </row>
    <row r="55" spans="2:12" ht="25.5" x14ac:dyDescent="0.25">
      <c r="B55" s="22" t="s">
        <v>56</v>
      </c>
      <c r="C55" s="26" t="s">
        <v>57</v>
      </c>
      <c r="D55" s="44">
        <v>30</v>
      </c>
      <c r="E55" s="44">
        <v>30</v>
      </c>
      <c r="F55" s="44">
        <v>30</v>
      </c>
      <c r="G55" s="44">
        <v>30</v>
      </c>
      <c r="H55" s="44">
        <v>30</v>
      </c>
      <c r="I55" s="44">
        <v>30</v>
      </c>
      <c r="J55" s="44">
        <v>30</v>
      </c>
      <c r="K55" s="44">
        <v>30</v>
      </c>
      <c r="L55" s="13"/>
    </row>
    <row r="56" spans="2:12" ht="38.25" x14ac:dyDescent="0.25">
      <c r="B56" s="24" t="s">
        <v>56</v>
      </c>
      <c r="C56" s="26" t="s">
        <v>58</v>
      </c>
      <c r="D56" s="44">
        <v>40</v>
      </c>
      <c r="E56" s="44">
        <v>40</v>
      </c>
      <c r="F56" s="44">
        <v>40</v>
      </c>
      <c r="G56" s="44">
        <v>40</v>
      </c>
      <c r="H56" s="44">
        <v>40</v>
      </c>
      <c r="I56" s="44">
        <v>40</v>
      </c>
      <c r="J56" s="44">
        <v>40</v>
      </c>
      <c r="K56" s="44">
        <v>40</v>
      </c>
      <c r="L56" s="13"/>
    </row>
    <row r="57" spans="2:12" ht="25.5" x14ac:dyDescent="0.25">
      <c r="B57" s="24" t="s">
        <v>56</v>
      </c>
      <c r="C57" s="26" t="s">
        <v>59</v>
      </c>
      <c r="D57" s="44">
        <v>30</v>
      </c>
      <c r="E57" s="44">
        <v>30</v>
      </c>
      <c r="F57" s="44">
        <v>30</v>
      </c>
      <c r="G57" s="44">
        <v>30</v>
      </c>
      <c r="H57" s="44">
        <v>30</v>
      </c>
      <c r="I57" s="44">
        <v>30</v>
      </c>
      <c r="J57" s="44">
        <v>30</v>
      </c>
      <c r="K57" s="44">
        <v>30</v>
      </c>
      <c r="L57" s="13"/>
    </row>
    <row r="58" spans="2:12" ht="76.5" x14ac:dyDescent="0.25">
      <c r="B58" s="27" t="s">
        <v>56</v>
      </c>
      <c r="C58" s="28" t="s">
        <v>60</v>
      </c>
      <c r="D58" s="44">
        <v>100</v>
      </c>
      <c r="E58" s="44">
        <v>100</v>
      </c>
      <c r="F58" s="44">
        <v>100</v>
      </c>
      <c r="G58" s="44">
        <v>100</v>
      </c>
      <c r="H58" s="44">
        <v>100</v>
      </c>
      <c r="I58" s="44">
        <v>100</v>
      </c>
      <c r="J58" s="44">
        <v>100</v>
      </c>
      <c r="K58" s="44">
        <v>100</v>
      </c>
      <c r="L58" s="13"/>
    </row>
    <row r="59" spans="2:12" ht="51" x14ac:dyDescent="0.25">
      <c r="B59" s="29" t="s">
        <v>61</v>
      </c>
      <c r="C59" s="26" t="s">
        <v>62</v>
      </c>
      <c r="D59" s="44">
        <v>10</v>
      </c>
      <c r="E59" s="44">
        <v>10</v>
      </c>
      <c r="F59" s="44">
        <v>10</v>
      </c>
      <c r="G59" s="44">
        <v>10</v>
      </c>
      <c r="H59" s="44">
        <v>10</v>
      </c>
      <c r="I59" s="44">
        <v>10</v>
      </c>
      <c r="J59" s="44">
        <v>10</v>
      </c>
      <c r="K59" s="44">
        <v>10</v>
      </c>
      <c r="L59" s="13"/>
    </row>
    <row r="60" spans="2:12" ht="51" x14ac:dyDescent="0.25">
      <c r="B60" s="30" t="s">
        <v>61</v>
      </c>
      <c r="C60" s="26" t="s">
        <v>63</v>
      </c>
      <c r="D60" s="44">
        <v>15</v>
      </c>
      <c r="E60" s="44">
        <v>15</v>
      </c>
      <c r="F60" s="44">
        <v>15</v>
      </c>
      <c r="G60" s="44">
        <v>15</v>
      </c>
      <c r="H60" s="44">
        <v>15</v>
      </c>
      <c r="I60" s="44">
        <v>15</v>
      </c>
      <c r="J60" s="44">
        <v>15</v>
      </c>
      <c r="K60" s="44">
        <v>15</v>
      </c>
      <c r="L60" s="13"/>
    </row>
    <row r="61" spans="2:12" ht="51" x14ac:dyDescent="0.25">
      <c r="B61" s="31" t="s">
        <v>61</v>
      </c>
      <c r="C61" s="26" t="s">
        <v>64</v>
      </c>
      <c r="D61" s="44">
        <v>25</v>
      </c>
      <c r="E61" s="44">
        <v>25</v>
      </c>
      <c r="F61" s="44">
        <v>25</v>
      </c>
      <c r="G61" s="44">
        <v>25</v>
      </c>
      <c r="H61" s="44">
        <v>25</v>
      </c>
      <c r="I61" s="44">
        <v>25</v>
      </c>
      <c r="J61" s="44">
        <v>25</v>
      </c>
      <c r="K61" s="44">
        <v>25</v>
      </c>
      <c r="L61" s="13"/>
    </row>
    <row r="62" spans="2:12" ht="27.75" customHeight="1" x14ac:dyDescent="0.25">
      <c r="B62" s="30" t="s">
        <v>61</v>
      </c>
      <c r="C62" s="26" t="s">
        <v>65</v>
      </c>
      <c r="D62" s="44">
        <v>4</v>
      </c>
      <c r="E62" s="44">
        <v>10</v>
      </c>
      <c r="F62" s="44">
        <v>10</v>
      </c>
      <c r="G62" s="44">
        <v>10</v>
      </c>
      <c r="H62" s="44">
        <v>10</v>
      </c>
      <c r="I62" s="44">
        <v>10</v>
      </c>
      <c r="J62" s="44">
        <v>10</v>
      </c>
      <c r="K62" s="44">
        <v>10</v>
      </c>
      <c r="L62" s="13"/>
    </row>
    <row r="63" spans="2:12" x14ac:dyDescent="0.25">
      <c r="B63" s="32" t="s">
        <v>66</v>
      </c>
      <c r="C63" s="33" t="s">
        <v>67</v>
      </c>
      <c r="D63" s="45">
        <f>D64/D25</f>
        <v>32.553978248425871</v>
      </c>
      <c r="E63" s="45">
        <f>E64/E25</f>
        <v>36.01016002577596</v>
      </c>
      <c r="F63" s="45">
        <f>F64/F25</f>
        <v>52.122293240364137</v>
      </c>
      <c r="G63" s="45">
        <f t="shared" ref="G63:K63" si="3">G64/G25</f>
        <v>52.044373426302535</v>
      </c>
      <c r="H63" s="45">
        <f t="shared" si="3"/>
        <v>52.066985151710782</v>
      </c>
      <c r="I63" s="45">
        <f t="shared" si="3"/>
        <v>52.038756536897147</v>
      </c>
      <c r="J63" s="45">
        <f>J64/J25</f>
        <v>52.194384828862169</v>
      </c>
      <c r="K63" s="34">
        <f t="shared" si="3"/>
        <v>52.576411075612356</v>
      </c>
      <c r="L63" s="25"/>
    </row>
    <row r="64" spans="2:12" x14ac:dyDescent="0.25">
      <c r="B64" s="48" t="s">
        <v>68</v>
      </c>
      <c r="C64" s="49"/>
      <c r="D64" s="50">
        <v>284359</v>
      </c>
      <c r="E64" s="50">
        <v>335290.59999999998</v>
      </c>
      <c r="F64" s="50">
        <v>134553.70000000001</v>
      </c>
      <c r="G64" s="50">
        <v>268705.09999999998</v>
      </c>
      <c r="H64" s="50">
        <v>403258.8</v>
      </c>
      <c r="I64" s="50">
        <v>537352.19999999995</v>
      </c>
      <c r="J64" s="50">
        <v>564221.30000000005</v>
      </c>
      <c r="K64" s="46">
        <v>592431</v>
      </c>
      <c r="L64" s="46"/>
    </row>
    <row r="65" spans="2:12" s="51" customFormat="1" x14ac:dyDescent="0.25">
      <c r="B65" s="35"/>
      <c r="C65" s="35"/>
      <c r="D65" s="47"/>
      <c r="E65" s="47"/>
      <c r="F65" s="47"/>
      <c r="G65" s="47"/>
      <c r="H65" s="47"/>
      <c r="I65" s="47"/>
      <c r="J65" s="47"/>
      <c r="K65" s="36"/>
      <c r="L65" s="36"/>
    </row>
    <row r="66" spans="2:12" s="51" customFormat="1" x14ac:dyDescent="0.25">
      <c r="B66" s="35"/>
      <c r="C66" s="35"/>
      <c r="D66" s="47"/>
      <c r="E66" s="47"/>
      <c r="F66" s="47"/>
      <c r="G66" s="47"/>
      <c r="H66" s="47"/>
      <c r="I66" s="47"/>
      <c r="J66" s="47"/>
      <c r="K66" s="36"/>
      <c r="L66" s="36"/>
    </row>
    <row r="67" spans="2:12" s="51" customFormat="1" x14ac:dyDescent="0.25">
      <c r="B67" s="35"/>
      <c r="C67" s="35"/>
      <c r="D67" s="47"/>
      <c r="E67" s="47"/>
      <c r="F67" s="47"/>
      <c r="G67" s="47"/>
      <c r="H67" s="47"/>
      <c r="I67" s="47"/>
      <c r="J67" s="47"/>
      <c r="K67" s="36"/>
      <c r="L67" s="36"/>
    </row>
    <row r="68" spans="2:12" s="51" customFormat="1" ht="31.5" customHeight="1" x14ac:dyDescent="0.25">
      <c r="B68" s="35"/>
      <c r="C68" s="53" t="s">
        <v>77</v>
      </c>
      <c r="D68" s="47"/>
      <c r="E68" s="47"/>
      <c r="F68" s="55" t="s">
        <v>78</v>
      </c>
      <c r="G68" s="55"/>
      <c r="H68" s="52"/>
      <c r="I68" s="47"/>
      <c r="J68" s="47"/>
      <c r="K68" s="36"/>
      <c r="L68" s="36"/>
    </row>
    <row r="69" spans="2:12" s="51" customFormat="1" x14ac:dyDescent="0.25">
      <c r="B69" s="35"/>
      <c r="C69" s="35"/>
      <c r="D69" s="47"/>
      <c r="E69" s="47"/>
      <c r="F69" s="47"/>
      <c r="G69" s="47"/>
      <c r="H69" s="47"/>
      <c r="I69" s="47"/>
      <c r="J69" s="47"/>
      <c r="K69" s="36"/>
      <c r="L69" s="36"/>
    </row>
    <row r="70" spans="2:12" s="51" customFormat="1" x14ac:dyDescent="0.25">
      <c r="B70" s="35"/>
      <c r="C70" s="35"/>
      <c r="D70" s="47"/>
      <c r="E70" s="47"/>
      <c r="F70" s="47"/>
      <c r="G70" s="47"/>
      <c r="H70" s="47"/>
      <c r="I70" s="47"/>
      <c r="J70" s="47"/>
      <c r="K70" s="36"/>
      <c r="L70" s="36"/>
    </row>
    <row r="71" spans="2:12" s="51" customFormat="1" ht="43.5" customHeight="1" x14ac:dyDescent="0.25">
      <c r="B71" s="35"/>
      <c r="C71" s="54" t="s">
        <v>80</v>
      </c>
      <c r="D71" s="47"/>
      <c r="E71" s="47"/>
      <c r="F71" s="56" t="s">
        <v>79</v>
      </c>
      <c r="G71" s="56"/>
      <c r="H71" s="52"/>
      <c r="I71" s="47"/>
      <c r="J71" s="47"/>
      <c r="K71" s="36"/>
      <c r="L71" s="36"/>
    </row>
    <row r="72" spans="2:12" s="51" customFormat="1" x14ac:dyDescent="0.25">
      <c r="B72" s="35"/>
      <c r="C72" s="35"/>
      <c r="D72" s="47"/>
      <c r="E72" s="47"/>
      <c r="F72" s="47"/>
      <c r="G72" s="47"/>
      <c r="H72" s="47"/>
      <c r="I72" s="47"/>
      <c r="J72" s="47"/>
      <c r="K72" s="36"/>
      <c r="L72" s="36"/>
    </row>
  </sheetData>
  <mergeCells count="11">
    <mergeCell ref="D18:L18"/>
    <mergeCell ref="D19:D24"/>
    <mergeCell ref="E19:E24"/>
    <mergeCell ref="F19:F24"/>
    <mergeCell ref="G19:G24"/>
    <mergeCell ref="H19:H24"/>
    <mergeCell ref="F68:G68"/>
    <mergeCell ref="F71:G71"/>
    <mergeCell ref="I19:I24"/>
    <mergeCell ref="J19:J24"/>
    <mergeCell ref="K19:K24"/>
  </mergeCells>
  <pageMargins left="0.7" right="0.7" top="0.75" bottom="0.75" header="0.3" footer="0.3"/>
  <pageSetup paperSize="9" scale="5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Հավելված 3 Մաս 4</vt:lpstr>
      <vt:lpstr>'Հավելված 3 Մաս 4'!_ftnref1</vt:lpstr>
      <vt:lpstr>'Հավելված 3 Մաս 4'!_ftnref13</vt:lpstr>
      <vt:lpstr>'Հավելված 3 Մաս 4'!_ftnref14</vt:lpstr>
      <vt:lpstr>'Հավելված 3 Մաս 4'!_ftnref20</vt:lpstr>
      <vt:lpstr>'Հավելված 3 Մաս 4'!_Toc501014755</vt:lpstr>
      <vt:lpstr>'Հավելված 3 Մաս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Arpine Sagsyan</cp:lastModifiedBy>
  <cp:lastPrinted>2020-03-03T08:02:36Z</cp:lastPrinted>
  <dcterms:created xsi:type="dcterms:W3CDTF">2017-12-06T07:28:20Z</dcterms:created>
  <dcterms:modified xsi:type="dcterms:W3CDTF">2020-06-15T13:10:31Z</dcterms:modified>
</cp:coreProperties>
</file>